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SRV-FILESHARE\Minfin\Бюджетный отдел\Ахметшина Ирина\БЮДЖЕТ 2020 2021-2022\56 Расч дох и ист\321\"/>
    </mc:Choice>
  </mc:AlternateContent>
  <bookViews>
    <workbookView xWindow="0" yWindow="0" windowWidth="28800" windowHeight="12300"/>
  </bookViews>
  <sheets>
    <sheet name="ТРАФАРЕТ" sheetId="1" r:id="rId1"/>
  </sheets>
  <definedNames>
    <definedName name="_xlnm.Print_Titles" localSheetId="0">ТРАФАРЕТ!$6:$8</definedName>
  </definedNames>
  <calcPr calcId="162913"/>
</workbook>
</file>

<file path=xl/calcChain.xml><?xml version="1.0" encoding="utf-8"?>
<calcChain xmlns="http://schemas.openxmlformats.org/spreadsheetml/2006/main">
  <c r="G10" i="1" l="1"/>
  <c r="K10" i="1"/>
  <c r="L10" i="1" s="1"/>
  <c r="O10" i="1"/>
  <c r="G11" i="1"/>
  <c r="H11" i="1" s="1"/>
  <c r="K11" i="1"/>
  <c r="L11" i="1" s="1"/>
  <c r="O11" i="1"/>
  <c r="P11" i="1" s="1"/>
  <c r="G12" i="1"/>
  <c r="H12" i="1" s="1"/>
  <c r="K12" i="1"/>
  <c r="L12" i="1" s="1"/>
  <c r="O12" i="1"/>
  <c r="P12" i="1" s="1"/>
  <c r="G13" i="1"/>
  <c r="H13" i="1" s="1"/>
  <c r="K13" i="1"/>
  <c r="L13" i="1" s="1"/>
  <c r="O13" i="1"/>
  <c r="P13" i="1" s="1"/>
  <c r="G14" i="1"/>
  <c r="H14" i="1" s="1"/>
  <c r="K14" i="1"/>
  <c r="L14" i="1" s="1"/>
  <c r="O14" i="1"/>
  <c r="P14" i="1" s="1"/>
  <c r="G15" i="1"/>
  <c r="H15" i="1" s="1"/>
  <c r="K15" i="1"/>
  <c r="L15" i="1" s="1"/>
  <c r="O15" i="1"/>
  <c r="P15" i="1" s="1"/>
  <c r="G16" i="1"/>
  <c r="H16" i="1" s="1"/>
  <c r="K16" i="1"/>
  <c r="L16" i="1" s="1"/>
  <c r="O16" i="1"/>
  <c r="P16" i="1" s="1"/>
  <c r="G17" i="1"/>
  <c r="H17" i="1" s="1"/>
  <c r="K17" i="1"/>
  <c r="L17" i="1" s="1"/>
  <c r="O17" i="1"/>
  <c r="P17" i="1" s="1"/>
  <c r="G18" i="1"/>
  <c r="H18" i="1" s="1"/>
  <c r="K18" i="1"/>
  <c r="L18" i="1" s="1"/>
  <c r="O18" i="1"/>
  <c r="P18" i="1" s="1"/>
  <c r="G19" i="1"/>
  <c r="H19" i="1" s="1"/>
  <c r="K19" i="1"/>
  <c r="L19" i="1" s="1"/>
  <c r="O19" i="1"/>
  <c r="P19" i="1" s="1"/>
  <c r="G20" i="1"/>
  <c r="H20" i="1" s="1"/>
  <c r="K20" i="1"/>
  <c r="L20" i="1" s="1"/>
  <c r="O20" i="1"/>
  <c r="P20" i="1" s="1"/>
  <c r="G21" i="1"/>
  <c r="H21" i="1" s="1"/>
  <c r="K21" i="1"/>
  <c r="L21" i="1" s="1"/>
  <c r="O21" i="1"/>
  <c r="P21" i="1" s="1"/>
  <c r="G22" i="1"/>
  <c r="H22" i="1" s="1"/>
  <c r="K22" i="1"/>
  <c r="L22" i="1" s="1"/>
  <c r="O22" i="1"/>
  <c r="P22" i="1" s="1"/>
  <c r="G23" i="1"/>
  <c r="H23" i="1" s="1"/>
  <c r="K23" i="1"/>
  <c r="L23" i="1" s="1"/>
  <c r="O23" i="1"/>
  <c r="P23" i="1" s="1"/>
  <c r="G24" i="1"/>
  <c r="H24" i="1" s="1"/>
  <c r="K24" i="1"/>
  <c r="L24" i="1" s="1"/>
  <c r="O24" i="1"/>
  <c r="P24" i="1" s="1"/>
  <c r="G25" i="1"/>
  <c r="H25" i="1" s="1"/>
  <c r="K25" i="1"/>
  <c r="L25" i="1" s="1"/>
  <c r="O25" i="1"/>
  <c r="P25" i="1" s="1"/>
  <c r="G26" i="1"/>
  <c r="H26" i="1" s="1"/>
  <c r="K26" i="1"/>
  <c r="L26" i="1" s="1"/>
  <c r="O26" i="1"/>
  <c r="P26" i="1" s="1"/>
  <c r="G27" i="1"/>
  <c r="H27" i="1" s="1"/>
  <c r="K27" i="1"/>
  <c r="L27" i="1" s="1"/>
  <c r="O27" i="1"/>
  <c r="P27" i="1" s="1"/>
  <c r="G28" i="1"/>
  <c r="H28" i="1" s="1"/>
  <c r="K28" i="1"/>
  <c r="L28" i="1" s="1"/>
  <c r="O28" i="1"/>
  <c r="P28" i="1" s="1"/>
  <c r="G29" i="1"/>
  <c r="H29" i="1" s="1"/>
  <c r="K29" i="1"/>
  <c r="L29" i="1" s="1"/>
  <c r="O29" i="1"/>
  <c r="P29" i="1" s="1"/>
  <c r="G30" i="1"/>
  <c r="H30" i="1" s="1"/>
  <c r="K30" i="1"/>
  <c r="L30" i="1" s="1"/>
  <c r="O30" i="1"/>
  <c r="P30" i="1" s="1"/>
  <c r="G31" i="1"/>
  <c r="H31" i="1" s="1"/>
  <c r="K31" i="1"/>
  <c r="L31" i="1" s="1"/>
  <c r="O31" i="1"/>
  <c r="P31" i="1" s="1"/>
  <c r="H34" i="1"/>
  <c r="L34" i="1"/>
  <c r="P34" i="1"/>
  <c r="H35" i="1"/>
  <c r="L35" i="1"/>
  <c r="P35" i="1"/>
  <c r="H36" i="1"/>
  <c r="L36" i="1"/>
  <c r="P36" i="1"/>
  <c r="H37" i="1"/>
  <c r="L37" i="1"/>
  <c r="P37" i="1"/>
  <c r="H10" i="1"/>
  <c r="H9" i="1" l="1"/>
  <c r="H32" i="1" s="1"/>
  <c r="H38" i="1" s="1"/>
  <c r="O9" i="1"/>
  <c r="O32" i="1" s="1"/>
  <c r="G9" i="1"/>
  <c r="G32" i="1" s="1"/>
  <c r="L9" i="1"/>
  <c r="L32" i="1" s="1"/>
  <c r="L38" i="1" s="1"/>
  <c r="K9" i="1"/>
  <c r="K32" i="1" s="1"/>
  <c r="P10" i="1"/>
  <c r="P9" i="1" s="1"/>
  <c r="P32" i="1" s="1"/>
  <c r="P38" i="1" s="1"/>
</calcChain>
</file>

<file path=xl/sharedStrings.xml><?xml version="1.0" encoding="utf-8"?>
<sst xmlns="http://schemas.openxmlformats.org/spreadsheetml/2006/main" count="115" uniqueCount="51">
  <si>
    <t>№ п/п</t>
  </si>
  <si>
    <t>Код вида доходов</t>
  </si>
  <si>
    <t>Наименование государственной пошлины (по видам юридически значимых действий)</t>
  </si>
  <si>
    <t>за государственную регистрацию прав на предприятие как имущественный комплекс, договора об отчуждении предприятия как имущественного комплекса, а также ограничений (обременений) прав на предприятие как имущественный комплекс **</t>
  </si>
  <si>
    <t>за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t>
  </si>
  <si>
    <t>за государственную регистрацию права собственности физического лица на земельный участок, предназначенный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либо на создаваемый или созданный на таком земельном участке объект недвижимого имущества</t>
  </si>
  <si>
    <t>за государственную регистрацию доли в праве общей собственности на общее недвижимое имущество в многоквартирном доме</t>
  </si>
  <si>
    <t>за государственную регистрацию смены залогодержателя вследствие уступки прав по основному обязательству, обеспеченному ипотекой, либо по договору об ипотеке, в том числе сделки по уступке прав требования, включая внесение в Единый государственный реестр прав на недвижимое имущество и сделок с ним записи об ипотеке, осуществляемой при смене залогодержателя</t>
  </si>
  <si>
    <t>за государственную регистрацию соглашения об изменении или о расторжении договора участия в долевом строительстве, уступки прав требования по договору участия в долевом строительстве, включая внесение соответствующих изменений в Единый государственный реестр прав на недвижимое имущество и сделок с ним</t>
  </si>
  <si>
    <t>за внесение изменений и дополнений в регистрационную запись об ипотеке</t>
  </si>
  <si>
    <t>х</t>
  </si>
  <si>
    <t>среднее количество обращений за 3 года</t>
  </si>
  <si>
    <t>за государственную регистрацию прав, ограничений (обременений) прав на земельные участки из земель сельскохозяйственного назначения, сделок, на основании которых ограничиваются (обременяются) права на них, за исключением юридически значимых действий, предусмотренных подпунктами 22.1 и 24 пункта 1 статьи 333.33 НК РФ</t>
  </si>
  <si>
    <t>за государственную регистрацию доли в праве общей собственности на земельные участки из земель сельскохозяйственного назначения</t>
  </si>
  <si>
    <t>за государственную регистрацию смены владельца закладной, в том числе сделки по уступке прав требования, включая внесение в Единый государственный реестр прав на недвижимое имущество и сделок с ним записи об ипотеке, осуществляемой при смене владельца закладной</t>
  </si>
  <si>
    <t>Итого, тыс. руб.</t>
  </si>
  <si>
    <t>Итоговый прогнозируемый объем поступлений доходов, тыс. руб.</t>
  </si>
  <si>
    <t>за государственную регистрацию прав, ограничений (обременений) прав на недвижимое имущество, договоров об отчуждении недвижимого имущества, за исключением юридически значимых действий, предусмотренных подпунктами 21, 22.1, 23 - 26, 28 - 31, 61 и 80.1  пункта 1 статьи 333.33 НК РФ 
ДЛЯ ФИЗИЧЕСКИХ ЛИЦ</t>
  </si>
  <si>
    <t xml:space="preserve">за внесение изменений в записи Единого государственного реестра прав на недвижимое имущество и сделок с ним в связи с соглашением об изменении договора об ипотеке
ДЛЯ ФИЗИЧЕСКИХ ЛИЦ
</t>
  </si>
  <si>
    <t>за государственную регистрацию, за исключением юридически значимых действий, предусмотренных подпунктом 61 пункта 1 статьи 333.33 НК РФ, ипотеки, включая внесение в Единый государственный реестр прав на недвижимое имущество и сделок с ним записи об ипотеке как обременений прав на недвижимое имущество 
ДЛЯ ФИЗИЧЕСКИХ ЛИЦ</t>
  </si>
  <si>
    <t>за государственную регистрацию договора участия в долевом строительстве 
ДЛЯ ФИЗИЧЕСКИХ ЛИЦ</t>
  </si>
  <si>
    <t>за государственную регистрацию прав, ограничений (обременений) прав на недвижимое имущество, договоров об отчуждении недвижимого имущества, за исключением юридически значимых действий, предусмотренных подпунктами 21, 22.1, 23 - 26, 28 - 31, 61 и 80.1 пункта 1 статьи 333.33 НК РФ 
ДЛЯ ЮРИДИЧЕСКИХ ЛИЦ</t>
  </si>
  <si>
    <t>за внесение изменений в записи Единого государственного реестра прав на недвижимое имущество и сделок с ним, за исключением юридически значимых действий, предусмотренных подпунктом 32 пункта 1 статьи 333.33 НК РФ
ДЛЯ ЮРИДИЧЕСКИХ ЛИЦ</t>
  </si>
  <si>
    <t>за государственную регистрацию, за исключением юридически значимых действий, предусмотренных подпунктом 61 пункта 1 статьи 333.33 НК РФ, ипотеки, включая внесение в Единый государственный реестр прав на недвижимое имущество и сделок с ним записи об ипотеке как обременений прав на недвижимое имущество 
ДЛЯ ЮРИДИЧЕСКИХ ЛИЦ</t>
  </si>
  <si>
    <t>за внесение изменений в записи Единого государственного реестра прав на недвижимое имущество и сделок с ним в связи с соглашением об изменении договора об ипотеке
ДЛЯ ЮРИДИЧЕСКИХ ЛИЦ</t>
  </si>
  <si>
    <t>за государственную регистрацию договора участия в долевом строительстве 
ДЛЯ ЮРИДИЧЕСКИХ ЛИЦ</t>
  </si>
  <si>
    <t>за государственную регистрацию сервитутов 
в интересах ФИЗИЧЕСКИХ ЛИЦ</t>
  </si>
  <si>
    <t>за государственную регистрацию сервитутов 
в интересах ЮРИДИЧЕСКИХ ЛИЦ</t>
  </si>
  <si>
    <t>Размер государствен-
ной пошлины, руб.</t>
  </si>
  <si>
    <t>прогнозируемое количество обращений</t>
  </si>
  <si>
    <t>средняя сумма за 3 года, тыс. руб</t>
  </si>
  <si>
    <t xml:space="preserve"> Бумажный документ, всего</t>
  </si>
  <si>
    <t>корректирующий показатель, тыс. руб</t>
  </si>
  <si>
    <t>Сумма, тыс. руб.</t>
  </si>
  <si>
    <t>корректирую-
щий показатель количества обращений</t>
  </si>
  <si>
    <t>прогнозируе-
мая сумма, тыс. руб.</t>
  </si>
  <si>
    <t>3210807020018000110</t>
  </si>
  <si>
    <t>Наименование корректировочного показателя</t>
  </si>
  <si>
    <t>Прогнозируемый объем поступления дебиторской задолженности</t>
  </si>
  <si>
    <t>Прогнозируемый объем возвратов плательщикам излишне уплаченной государственной пошлины</t>
  </si>
  <si>
    <t>Прогнозируемый объем ошибочно уплаченной государственной пошлины на лицевой счет центрального аппарата Росреестра</t>
  </si>
  <si>
    <t>Прогнозируемый объем выпадающих доходов государственной пошлины от применения льгот (ст. 333.18, ст. 333.35 НК РФ)</t>
  </si>
  <si>
    <t>Управление Росреестра по Камчатскому краю</t>
  </si>
  <si>
    <t>Руководитель Управления</t>
  </si>
  <si>
    <t>Ю.Н. Маслов</t>
  </si>
  <si>
    <t>И.О. Коростецкая</t>
  </si>
  <si>
    <t>Начальник ФЭО и МТО</t>
  </si>
  <si>
    <t>исп. О.В. Гаиндинова</t>
  </si>
  <si>
    <t>8 (4152) 46-86-49</t>
  </si>
  <si>
    <t>Расчет поступлений в федеральный бюджет государственной пошлины за государственную регистрацию  прав, ограничений (обременений) прав на недвижимое имущество и сделок с ним, администрируемой Росреестром по КБК 321 1 08 07020 01 8000 110 на 2020-2022 гг.</t>
  </si>
  <si>
    <t xml:space="preserve">за внесение изменений в записи Единого государственного реестра прав на недвижимое имущество и сделок с ним, за исключением юридически значимых действий, предусмотренных подпунктом 32 пункта  1 статьи 333.33 НК РФ 
ДЛЯ ФИЗИЧЕСКИХ ЛИЦ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</si>
</sst>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charset val="204"/>
      <scheme val="minor"/>
    </font>
    <font>
      <sz val="8"/>
      <name val="Times New Roman"/>
      <family val="1"/>
      <charset val="204"/>
    </font>
    <font>
      <b/>
      <sz val="8"/>
      <name val="Times New Roman"/>
      <family val="1"/>
      <charset val="204"/>
    </font>
    <font>
      <b/>
      <i/>
      <sz val="8"/>
      <name val="Times New Roman"/>
      <family val="1"/>
      <charset val="204"/>
    </font>
    <font>
      <b/>
      <i/>
      <sz val="10"/>
      <name val="Times New Roman"/>
      <family val="1"/>
      <charset val="204"/>
    </font>
    <font>
      <b/>
      <sz val="9"/>
      <name val="Times New Roman"/>
      <family val="1"/>
      <charset val="204"/>
    </font>
    <font>
      <sz val="9"/>
      <name val="Times New Roman"/>
      <family val="1"/>
      <charset val="204"/>
    </font>
    <font>
      <b/>
      <sz val="10"/>
      <name val="Times New Roman"/>
      <family val="1"/>
      <charset val="204"/>
    </font>
    <font>
      <sz val="10"/>
      <name val="Times New Roman"/>
      <family val="1"/>
      <charset val="204"/>
    </font>
    <font>
      <sz val="10"/>
      <color indexed="8"/>
      <name val="Times New Roman"/>
      <family val="1"/>
      <charset val="204"/>
    </font>
    <font>
      <b/>
      <sz val="10"/>
      <color indexed="8"/>
      <name val="Times New Roman"/>
      <family val="1"/>
      <charset val="204"/>
    </font>
    <font>
      <sz val="8"/>
      <color theme="1"/>
      <name val="Times New Roman"/>
      <family val="1"/>
      <charset val="204"/>
    </font>
    <font>
      <i/>
      <sz val="10"/>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69">
    <xf numFmtId="0" fontId="0" fillId="0" borderId="0" xfId="0"/>
    <xf numFmtId="0" fontId="1" fillId="0" borderId="0" xfId="0" applyFont="1" applyFill="1" applyProtection="1"/>
    <xf numFmtId="0" fontId="1" fillId="0" borderId="0" xfId="0" applyFont="1" applyFill="1" applyAlignment="1" applyProtection="1">
      <alignment horizontal="center" vertical="center"/>
    </xf>
    <xf numFmtId="164" fontId="1" fillId="0" borderId="0" xfId="0" applyNumberFormat="1" applyFont="1" applyFill="1" applyProtection="1"/>
    <xf numFmtId="0" fontId="1" fillId="0" borderId="1"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0" xfId="0" applyFont="1" applyFill="1" applyProtection="1"/>
    <xf numFmtId="0" fontId="1" fillId="3" borderId="3"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xf>
    <xf numFmtId="0" fontId="1" fillId="0" borderId="0" xfId="0" applyFont="1" applyFill="1" applyBorder="1" applyProtection="1"/>
    <xf numFmtId="164" fontId="1" fillId="0" borderId="0" xfId="0" applyNumberFormat="1" applyFont="1" applyFill="1" applyBorder="1" applyAlignment="1" applyProtection="1">
      <alignment horizontal="center" vertical="center"/>
    </xf>
    <xf numFmtId="4" fontId="11" fillId="0" borderId="0" xfId="0" applyNumberFormat="1" applyFont="1" applyFill="1" applyAlignment="1" applyProtection="1">
      <alignment horizontal="right" vertical="center"/>
    </xf>
    <xf numFmtId="3" fontId="1" fillId="0" borderId="0" xfId="0" applyNumberFormat="1" applyFont="1" applyFill="1" applyBorder="1" applyProtection="1"/>
    <xf numFmtId="4" fontId="1" fillId="0" borderId="0" xfId="0" applyNumberFormat="1" applyFont="1" applyFill="1" applyProtection="1"/>
    <xf numFmtId="164" fontId="1" fillId="0" borderId="0" xfId="0" applyNumberFormat="1" applyFont="1" applyFill="1" applyBorder="1" applyProtection="1"/>
    <xf numFmtId="4" fontId="1" fillId="0" borderId="0" xfId="0" applyNumberFormat="1" applyFont="1" applyFill="1" applyBorder="1" applyProtection="1"/>
    <xf numFmtId="164" fontId="2" fillId="4" borderId="1" xfId="0" applyNumberFormat="1" applyFont="1" applyFill="1" applyBorder="1" applyAlignment="1" applyProtection="1">
      <alignment horizontal="center" vertical="center"/>
    </xf>
    <xf numFmtId="0" fontId="4" fillId="4" borderId="1" xfId="0" applyFont="1" applyFill="1" applyBorder="1" applyAlignment="1" applyProtection="1">
      <alignment horizontal="left" vertical="center" wrapText="1"/>
    </xf>
    <xf numFmtId="0" fontId="5" fillId="0" borderId="0" xfId="0"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xf>
    <xf numFmtId="164" fontId="2" fillId="4" borderId="3" xfId="0" applyNumberFormat="1" applyFont="1" applyFill="1" applyBorder="1" applyAlignment="1" applyProtection="1">
      <alignment horizontal="center" vertical="center"/>
    </xf>
    <xf numFmtId="0" fontId="3" fillId="4" borderId="1" xfId="0" applyFont="1" applyFill="1" applyBorder="1" applyAlignment="1" applyProtection="1">
      <alignment horizontal="left" vertical="center" wrapText="1"/>
    </xf>
    <xf numFmtId="0" fontId="1" fillId="4" borderId="4" xfId="0" applyFont="1" applyFill="1" applyBorder="1" applyAlignment="1" applyProtection="1">
      <alignment horizontal="center" vertical="center"/>
    </xf>
    <xf numFmtId="3" fontId="2" fillId="4" borderId="5" xfId="0" applyNumberFormat="1" applyFont="1" applyFill="1" applyBorder="1" applyAlignment="1" applyProtection="1">
      <alignment horizontal="center" vertical="center"/>
    </xf>
    <xf numFmtId="164" fontId="2" fillId="4" borderId="5" xfId="0" applyNumberFormat="1" applyFont="1" applyFill="1" applyBorder="1" applyAlignment="1" applyProtection="1">
      <alignment horizontal="center" vertical="center"/>
    </xf>
    <xf numFmtId="0" fontId="6" fillId="0" borderId="1" xfId="0" applyFont="1" applyFill="1" applyBorder="1" applyAlignment="1" applyProtection="1">
      <alignment horizontal="center" vertical="center" wrapText="1"/>
    </xf>
    <xf numFmtId="164" fontId="7" fillId="0" borderId="1" xfId="0" applyNumberFormat="1" applyFont="1" applyFill="1" applyBorder="1" applyAlignment="1" applyProtection="1">
      <alignment horizontal="center" vertical="center" wrapText="1"/>
    </xf>
    <xf numFmtId="3" fontId="8" fillId="0" borderId="6" xfId="0" applyNumberFormat="1" applyFont="1" applyFill="1" applyBorder="1" applyAlignment="1" applyProtection="1">
      <alignment horizontal="center" vertical="center" wrapText="1"/>
      <protection locked="0"/>
    </xf>
    <xf numFmtId="3" fontId="9" fillId="5" borderId="6" xfId="0" applyNumberFormat="1" applyFont="1" applyFill="1" applyBorder="1" applyAlignment="1" applyProtection="1">
      <alignment horizontal="center" vertical="center" wrapText="1"/>
    </xf>
    <xf numFmtId="164" fontId="9" fillId="6" borderId="6" xfId="0" applyNumberFormat="1" applyFont="1" applyFill="1" applyBorder="1" applyAlignment="1" applyProtection="1">
      <alignment horizontal="center" vertical="center" wrapText="1"/>
    </xf>
    <xf numFmtId="164" fontId="7" fillId="0" borderId="6" xfId="0" applyNumberFormat="1" applyFont="1" applyFill="1" applyBorder="1" applyAlignment="1" applyProtection="1">
      <alignment horizontal="center" vertical="center" wrapText="1"/>
    </xf>
    <xf numFmtId="3" fontId="7" fillId="4" borderId="1" xfId="0" applyNumberFormat="1" applyFont="1" applyFill="1" applyBorder="1" applyAlignment="1" applyProtection="1">
      <alignment horizontal="center" vertical="center" wrapText="1"/>
    </xf>
    <xf numFmtId="164" fontId="7" fillId="4" borderId="1" xfId="0" applyNumberFormat="1" applyFont="1" applyFill="1" applyBorder="1" applyAlignment="1" applyProtection="1">
      <alignment horizontal="center" vertical="center" wrapText="1"/>
    </xf>
    <xf numFmtId="0" fontId="8" fillId="7" borderId="4" xfId="0" applyFont="1" applyFill="1" applyBorder="1" applyAlignment="1" applyProtection="1">
      <alignment horizontal="center" vertical="center"/>
    </xf>
    <xf numFmtId="164" fontId="8" fillId="0" borderId="4" xfId="0" applyNumberFormat="1" applyFont="1" applyFill="1" applyBorder="1" applyAlignment="1" applyProtection="1">
      <alignment horizontal="center" vertical="center"/>
      <protection locked="0"/>
    </xf>
    <xf numFmtId="164" fontId="7" fillId="6" borderId="1" xfId="0" applyNumberFormat="1" applyFont="1" applyFill="1" applyBorder="1" applyAlignment="1" applyProtection="1">
      <alignment horizontal="center" vertical="center"/>
    </xf>
    <xf numFmtId="3" fontId="10" fillId="7" borderId="6" xfId="0" applyNumberFormat="1" applyFont="1" applyFill="1" applyBorder="1" applyAlignment="1" applyProtection="1">
      <alignment horizontal="center" vertical="center" wrapText="1"/>
    </xf>
    <xf numFmtId="164" fontId="7" fillId="4" borderId="1" xfId="0" applyNumberFormat="1" applyFont="1" applyFill="1" applyBorder="1" applyAlignment="1" applyProtection="1">
      <alignment horizontal="center" vertical="center"/>
    </xf>
    <xf numFmtId="49" fontId="8" fillId="0" borderId="1" xfId="0" applyNumberFormat="1" applyFont="1" applyFill="1" applyBorder="1" applyAlignment="1" applyProtection="1">
      <alignment vertical="top" wrapText="1"/>
    </xf>
    <xf numFmtId="49" fontId="8" fillId="0" borderId="6" xfId="0" applyNumberFormat="1" applyFont="1" applyFill="1" applyBorder="1" applyAlignment="1" applyProtection="1">
      <alignment vertical="top" wrapText="1"/>
    </xf>
    <xf numFmtId="3" fontId="4" fillId="4" borderId="1" xfId="0" applyNumberFormat="1" applyFont="1" applyFill="1" applyBorder="1" applyAlignment="1" applyProtection="1">
      <alignment vertical="center" wrapText="1"/>
    </xf>
    <xf numFmtId="0" fontId="4" fillId="4" borderId="1" xfId="0" applyFont="1" applyFill="1" applyBorder="1" applyAlignment="1" applyProtection="1">
      <alignment vertical="center" wrapText="1"/>
    </xf>
    <xf numFmtId="164" fontId="8" fillId="7" borderId="4" xfId="0" applyNumberFormat="1" applyFont="1" applyFill="1" applyBorder="1" applyAlignment="1" applyProtection="1">
      <alignment horizontal="center" vertical="center"/>
    </xf>
    <xf numFmtId="0" fontId="1" fillId="0" borderId="1" xfId="0" applyFont="1" applyFill="1" applyBorder="1" applyProtection="1"/>
    <xf numFmtId="0" fontId="2" fillId="0" borderId="1" xfId="0" applyFont="1" applyFill="1" applyBorder="1" applyAlignment="1" applyProtection="1">
      <alignment horizontal="center" vertical="center"/>
    </xf>
    <xf numFmtId="0" fontId="8" fillId="0" borderId="0" xfId="0" applyFont="1" applyFill="1" applyProtection="1"/>
    <xf numFmtId="0" fontId="8" fillId="0" borderId="0" xfId="0" applyFont="1" applyFill="1" applyAlignment="1" applyProtection="1">
      <alignment horizontal="center" vertical="center"/>
    </xf>
    <xf numFmtId="0" fontId="8" fillId="0" borderId="0" xfId="0" applyFont="1" applyFill="1" applyAlignment="1" applyProtection="1">
      <alignment horizontal="right"/>
    </xf>
    <xf numFmtId="0" fontId="12" fillId="0" borderId="0" xfId="0" applyFont="1" applyAlignment="1" applyProtection="1">
      <alignment horizontal="left" vertical="center" wrapText="1"/>
    </xf>
    <xf numFmtId="49" fontId="8" fillId="0" borderId="0" xfId="0" applyNumberFormat="1" applyFont="1" applyAlignment="1" applyProtection="1">
      <alignment horizontal="left" vertical="center" wrapText="1"/>
    </xf>
    <xf numFmtId="0" fontId="8" fillId="0" borderId="0" xfId="0" applyFont="1" applyFill="1" applyAlignment="1" applyProtection="1">
      <alignment horizontal="left" wrapText="1"/>
    </xf>
    <xf numFmtId="49" fontId="1" fillId="0" borderId="1" xfId="0" applyNumberFormat="1" applyFont="1" applyFill="1" applyBorder="1" applyAlignment="1" applyProtection="1">
      <alignment horizontal="center" vertical="center" wrapText="1"/>
    </xf>
    <xf numFmtId="164" fontId="5" fillId="4" borderId="3" xfId="0" applyNumberFormat="1" applyFont="1" applyFill="1" applyBorder="1" applyAlignment="1" applyProtection="1">
      <alignment horizontal="left" vertical="center"/>
    </xf>
    <xf numFmtId="164" fontId="5" fillId="4" borderId="4" xfId="0" applyNumberFormat="1" applyFont="1" applyFill="1" applyBorder="1" applyAlignment="1" applyProtection="1">
      <alignment horizontal="left" vertical="center"/>
    </xf>
    <xf numFmtId="49" fontId="7" fillId="3" borderId="3" xfId="0" applyNumberFormat="1" applyFont="1" applyFill="1" applyBorder="1" applyAlignment="1" applyProtection="1">
      <alignment vertical="center" wrapText="1"/>
    </xf>
    <xf numFmtId="49" fontId="7" fillId="3" borderId="4" xfId="0" applyNumberFormat="1" applyFont="1" applyFill="1" applyBorder="1" applyAlignment="1" applyProtection="1">
      <alignment vertical="center" wrapText="1"/>
    </xf>
    <xf numFmtId="49" fontId="7" fillId="3" borderId="1" xfId="0" applyNumberFormat="1" applyFont="1" applyFill="1" applyBorder="1" applyAlignment="1" applyProtection="1">
      <alignment vertical="center" wrapText="1"/>
    </xf>
    <xf numFmtId="0" fontId="5" fillId="8" borderId="3" xfId="0" applyFont="1" applyFill="1" applyBorder="1" applyAlignment="1" applyProtection="1">
      <alignment horizontal="center" vertical="center" wrapText="1"/>
    </xf>
    <xf numFmtId="0" fontId="5" fillId="8" borderId="7" xfId="0" applyFont="1" applyFill="1" applyBorder="1" applyAlignment="1" applyProtection="1">
      <alignment horizontal="center" vertical="center" wrapText="1"/>
    </xf>
    <xf numFmtId="0" fontId="5" fillId="8" borderId="4" xfId="0" applyFont="1" applyFill="1" applyBorder="1" applyAlignment="1" applyProtection="1">
      <alignment horizontal="center" vertical="center" wrapText="1"/>
    </xf>
    <xf numFmtId="164" fontId="7" fillId="3" borderId="3" xfId="0" applyNumberFormat="1" applyFont="1" applyFill="1" applyBorder="1" applyAlignment="1" applyProtection="1">
      <alignment horizontal="center" vertical="center"/>
    </xf>
    <xf numFmtId="164" fontId="7" fillId="3" borderId="4" xfId="0" applyNumberFormat="1" applyFont="1" applyFill="1" applyBorder="1" applyAlignment="1" applyProtection="1">
      <alignment horizontal="center" vertical="center"/>
    </xf>
    <xf numFmtId="0" fontId="7" fillId="0" borderId="0"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cellXfs>
  <cellStyles count="1">
    <cellStyle name="Обычный" xfId="0" builtinId="0"/>
  </cellStyles>
  <dxfs count="3">
    <dxf>
      <fill>
        <patternFill>
          <bgColor indexed="31"/>
        </patternFill>
      </fill>
      <border>
        <left style="thin">
          <color indexed="22"/>
        </left>
        <right style="thin">
          <color indexed="22"/>
        </right>
        <top style="thin">
          <color indexed="22"/>
        </top>
        <bottom style="thin">
          <color indexed="22"/>
        </bottom>
      </border>
    </dxf>
    <dxf>
      <fill>
        <patternFill>
          <bgColor indexed="31"/>
        </patternFill>
      </fill>
      <border>
        <left style="thin">
          <color indexed="23"/>
        </left>
        <right style="thin">
          <color indexed="23"/>
        </right>
        <top style="thin">
          <color indexed="23"/>
        </top>
        <bottom style="thin">
          <color indexed="23"/>
        </bottom>
      </border>
    </dxf>
    <dxf>
      <fill>
        <patternFill>
          <bgColor indexed="45"/>
        </patternFill>
      </fill>
      <border>
        <left style="thin">
          <color indexed="29"/>
        </left>
        <right style="thin">
          <color indexed="29"/>
        </right>
        <top style="thin">
          <color indexed="29"/>
        </top>
        <bottom style="thin">
          <color indexed="29"/>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R46"/>
  <sheetViews>
    <sheetView tabSelected="1" workbookViewId="0">
      <pane xSplit="3" ySplit="8" topLeftCell="D9" activePane="bottomRight" state="frozen"/>
      <selection pane="topRight" activeCell="D1" sqref="D1"/>
      <selection pane="bottomLeft" activeCell="A9" sqref="A9"/>
      <selection pane="bottomRight" activeCell="B2" sqref="B2:P2"/>
    </sheetView>
  </sheetViews>
  <sheetFormatPr defaultRowHeight="11.25" x14ac:dyDescent="0.2"/>
  <cols>
    <col min="1" max="1" width="17.7109375" style="1" customWidth="1"/>
    <col min="2" max="2" width="4.140625" style="2" customWidth="1"/>
    <col min="3" max="3" width="45.5703125" style="1" customWidth="1"/>
    <col min="4" max="14" width="10.85546875" style="1" customWidth="1"/>
    <col min="15" max="15" width="10.42578125" style="1" customWidth="1"/>
    <col min="16" max="16" width="10.140625" style="1" customWidth="1"/>
    <col min="17" max="17" width="11.5703125" style="1" bestFit="1" customWidth="1"/>
    <col min="18" max="18" width="9.140625" style="1" customWidth="1"/>
    <col min="19" max="16384" width="9.140625" style="1"/>
  </cols>
  <sheetData>
    <row r="2" spans="1:18" ht="33.75" customHeight="1" x14ac:dyDescent="0.2">
      <c r="A2" s="11"/>
      <c r="B2" s="65" t="s">
        <v>49</v>
      </c>
      <c r="C2" s="65"/>
      <c r="D2" s="65"/>
      <c r="E2" s="65"/>
      <c r="F2" s="65"/>
      <c r="G2" s="65"/>
      <c r="H2" s="65"/>
      <c r="I2" s="65"/>
      <c r="J2" s="65"/>
      <c r="K2" s="65"/>
      <c r="L2" s="65"/>
      <c r="M2" s="65"/>
      <c r="N2" s="65"/>
      <c r="O2" s="65"/>
      <c r="P2" s="65"/>
    </row>
    <row r="3" spans="1:18" ht="12" x14ac:dyDescent="0.2">
      <c r="B3" s="20"/>
      <c r="C3" s="20"/>
      <c r="D3" s="68" t="s">
        <v>42</v>
      </c>
      <c r="E3" s="68"/>
      <c r="F3" s="68"/>
      <c r="G3" s="68"/>
      <c r="H3" s="68"/>
      <c r="I3" s="20"/>
      <c r="J3" s="20"/>
      <c r="K3" s="20"/>
      <c r="L3" s="20"/>
      <c r="M3" s="20"/>
      <c r="N3" s="20"/>
      <c r="O3" s="20"/>
      <c r="P3" s="20"/>
    </row>
    <row r="4" spans="1:18" ht="12" customHeight="1" x14ac:dyDescent="0.2">
      <c r="B4" s="20"/>
      <c r="C4" s="20"/>
      <c r="D4" s="20"/>
      <c r="E4" s="20"/>
      <c r="F4" s="20"/>
      <c r="G4" s="20"/>
      <c r="H4" s="20"/>
      <c r="I4" s="20"/>
      <c r="J4" s="20"/>
      <c r="K4" s="20"/>
      <c r="L4" s="20"/>
      <c r="M4" s="20"/>
      <c r="N4" s="20"/>
      <c r="O4" s="20"/>
      <c r="P4" s="20"/>
    </row>
    <row r="5" spans="1:18" x14ac:dyDescent="0.2">
      <c r="L5" s="3"/>
      <c r="M5" s="3"/>
      <c r="N5" s="3"/>
    </row>
    <row r="6" spans="1:18" ht="17.25" customHeight="1" x14ac:dyDescent="0.2">
      <c r="A6" s="54" t="s">
        <v>1</v>
      </c>
      <c r="B6" s="66" t="s">
        <v>0</v>
      </c>
      <c r="C6" s="67" t="s">
        <v>2</v>
      </c>
      <c r="D6" s="67" t="s">
        <v>28</v>
      </c>
      <c r="E6" s="60">
        <v>2020</v>
      </c>
      <c r="F6" s="61"/>
      <c r="G6" s="61"/>
      <c r="H6" s="62"/>
      <c r="I6" s="60">
        <v>2021</v>
      </c>
      <c r="J6" s="61"/>
      <c r="K6" s="61"/>
      <c r="L6" s="62"/>
      <c r="M6" s="60">
        <v>2022</v>
      </c>
      <c r="N6" s="61"/>
      <c r="O6" s="61"/>
      <c r="P6" s="62"/>
    </row>
    <row r="7" spans="1:18" ht="63" customHeight="1" x14ac:dyDescent="0.2">
      <c r="A7" s="54"/>
      <c r="B7" s="66"/>
      <c r="C7" s="67"/>
      <c r="D7" s="67"/>
      <c r="E7" s="28" t="s">
        <v>11</v>
      </c>
      <c r="F7" s="28" t="s">
        <v>34</v>
      </c>
      <c r="G7" s="28" t="s">
        <v>29</v>
      </c>
      <c r="H7" s="28" t="s">
        <v>33</v>
      </c>
      <c r="I7" s="28" t="s">
        <v>11</v>
      </c>
      <c r="J7" s="28" t="s">
        <v>34</v>
      </c>
      <c r="K7" s="28" t="s">
        <v>29</v>
      </c>
      <c r="L7" s="28" t="s">
        <v>33</v>
      </c>
      <c r="M7" s="28" t="s">
        <v>11</v>
      </c>
      <c r="N7" s="28" t="s">
        <v>34</v>
      </c>
      <c r="O7" s="28" t="s">
        <v>29</v>
      </c>
      <c r="P7" s="28" t="s">
        <v>33</v>
      </c>
    </row>
    <row r="8" spans="1:18" s="7" customFormat="1" ht="10.5" x14ac:dyDescent="0.15">
      <c r="A8" s="47">
        <v>1</v>
      </c>
      <c r="B8" s="6">
        <v>2</v>
      </c>
      <c r="C8" s="5">
        <v>3</v>
      </c>
      <c r="D8" s="5">
        <v>4</v>
      </c>
      <c r="E8" s="6">
        <v>9</v>
      </c>
      <c r="F8" s="6">
        <v>10</v>
      </c>
      <c r="G8" s="6">
        <v>11</v>
      </c>
      <c r="H8" s="6">
        <v>12</v>
      </c>
      <c r="I8" s="6">
        <v>13</v>
      </c>
      <c r="J8" s="6">
        <v>14</v>
      </c>
      <c r="K8" s="6">
        <v>15</v>
      </c>
      <c r="L8" s="6">
        <v>16</v>
      </c>
      <c r="M8" s="6">
        <v>17</v>
      </c>
      <c r="N8" s="6">
        <v>18</v>
      </c>
      <c r="O8" s="6">
        <v>19</v>
      </c>
      <c r="P8" s="6">
        <v>20</v>
      </c>
    </row>
    <row r="9" spans="1:18" ht="18" customHeight="1" x14ac:dyDescent="0.2">
      <c r="A9" s="46"/>
      <c r="B9" s="8"/>
      <c r="C9" s="19" t="s">
        <v>31</v>
      </c>
      <c r="D9" s="24"/>
      <c r="E9" s="43"/>
      <c r="F9" s="43"/>
      <c r="G9" s="34">
        <f>ROUND(SUM(G10:G31),1)</f>
        <v>17181</v>
      </c>
      <c r="H9" s="35">
        <f>ROUND(SUM(H10:H31),1)</f>
        <v>26122.6</v>
      </c>
      <c r="I9" s="44"/>
      <c r="J9" s="44"/>
      <c r="K9" s="34">
        <f>ROUND(SUM(K10:K31),1)</f>
        <v>17181</v>
      </c>
      <c r="L9" s="35">
        <f>ROUND(SUM(L10:L31),1)</f>
        <v>26122.6</v>
      </c>
      <c r="M9" s="44"/>
      <c r="N9" s="44"/>
      <c r="O9" s="34">
        <f>ROUND(SUM(O10:O31),1)</f>
        <v>17181</v>
      </c>
      <c r="P9" s="35">
        <f>ROUND(SUM(P10:P31),1)</f>
        <v>26122.6</v>
      </c>
    </row>
    <row r="10" spans="1:18" ht="63.75" x14ac:dyDescent="0.2">
      <c r="A10" s="21" t="s">
        <v>36</v>
      </c>
      <c r="B10" s="9">
        <v>1</v>
      </c>
      <c r="C10" s="41" t="s">
        <v>3</v>
      </c>
      <c r="D10" s="29"/>
      <c r="E10" s="30">
        <v>0</v>
      </c>
      <c r="F10" s="30">
        <v>0</v>
      </c>
      <c r="G10" s="31">
        <f t="shared" ref="G10:G31" si="0">ROUND(E10+F10,1)</f>
        <v>0</v>
      </c>
      <c r="H10" s="32">
        <f>ROUND(G10*D10/1000*0.5,1)</f>
        <v>0</v>
      </c>
      <c r="I10" s="30">
        <v>0</v>
      </c>
      <c r="J10" s="30">
        <v>0</v>
      </c>
      <c r="K10" s="31">
        <f t="shared" ref="K10:K31" si="1">ROUND(I10+J10,1)</f>
        <v>0</v>
      </c>
      <c r="L10" s="32">
        <f>ROUND(K10*D10/1000*0.5,1)</f>
        <v>0</v>
      </c>
      <c r="M10" s="30">
        <v>0</v>
      </c>
      <c r="N10" s="30">
        <v>0</v>
      </c>
      <c r="O10" s="31">
        <f t="shared" ref="O10:O31" si="2">ROUND(M10+N10,1)</f>
        <v>0</v>
      </c>
      <c r="P10" s="32">
        <f>ROUND(O10*D10/1000*0.5,1)</f>
        <v>0</v>
      </c>
      <c r="R10" s="3"/>
    </row>
    <row r="11" spans="1:18" ht="89.25" x14ac:dyDescent="0.2">
      <c r="A11" s="21" t="s">
        <v>36</v>
      </c>
      <c r="B11" s="9">
        <v>2</v>
      </c>
      <c r="C11" s="42" t="s">
        <v>17</v>
      </c>
      <c r="D11" s="33">
        <v>2000</v>
      </c>
      <c r="E11" s="30">
        <v>16866</v>
      </c>
      <c r="F11" s="30">
        <v>-3866</v>
      </c>
      <c r="G11" s="31">
        <f t="shared" si="0"/>
        <v>13000</v>
      </c>
      <c r="H11" s="32">
        <f>ROUND(G11*D11/1000*0.5,1)</f>
        <v>13000</v>
      </c>
      <c r="I11" s="30">
        <v>16866</v>
      </c>
      <c r="J11" s="30">
        <v>-3866</v>
      </c>
      <c r="K11" s="31">
        <f t="shared" si="1"/>
        <v>13000</v>
      </c>
      <c r="L11" s="32">
        <f>ROUND(K11*D11/1000*0.5,1)</f>
        <v>13000</v>
      </c>
      <c r="M11" s="30">
        <v>16866</v>
      </c>
      <c r="N11" s="30">
        <v>-3866</v>
      </c>
      <c r="O11" s="31">
        <f t="shared" si="2"/>
        <v>13000</v>
      </c>
      <c r="P11" s="32">
        <f>ROUND(O11*D11/1000*0.5,1)</f>
        <v>13000</v>
      </c>
    </row>
    <row r="12" spans="1:18" ht="89.25" x14ac:dyDescent="0.2">
      <c r="A12" s="21" t="s">
        <v>36</v>
      </c>
      <c r="B12" s="9">
        <v>3</v>
      </c>
      <c r="C12" s="41" t="s">
        <v>21</v>
      </c>
      <c r="D12" s="29">
        <v>22000</v>
      </c>
      <c r="E12" s="30">
        <v>1930</v>
      </c>
      <c r="F12" s="30">
        <v>-930</v>
      </c>
      <c r="G12" s="31">
        <f t="shared" si="0"/>
        <v>1000</v>
      </c>
      <c r="H12" s="32">
        <f>ROUND(G12*D12/1000*0.5,1)</f>
        <v>11000</v>
      </c>
      <c r="I12" s="30">
        <v>1930</v>
      </c>
      <c r="J12" s="30">
        <v>-930</v>
      </c>
      <c r="K12" s="31">
        <f t="shared" si="1"/>
        <v>1000</v>
      </c>
      <c r="L12" s="32">
        <f>ROUND(K12*D12/1000*0.5,1)</f>
        <v>11000</v>
      </c>
      <c r="M12" s="30">
        <v>1930</v>
      </c>
      <c r="N12" s="30">
        <v>-930</v>
      </c>
      <c r="O12" s="31">
        <f t="shared" si="2"/>
        <v>1000</v>
      </c>
      <c r="P12" s="32">
        <f>ROUND(O12*D12/1000*0.5,1)</f>
        <v>11000</v>
      </c>
    </row>
    <row r="13" spans="1:18" ht="89.25" x14ac:dyDescent="0.2">
      <c r="A13" s="21" t="s">
        <v>36</v>
      </c>
      <c r="B13" s="9">
        <v>4</v>
      </c>
      <c r="C13" s="41" t="s">
        <v>4</v>
      </c>
      <c r="D13" s="29">
        <v>22000</v>
      </c>
      <c r="E13" s="30">
        <v>0</v>
      </c>
      <c r="F13" s="30">
        <v>0</v>
      </c>
      <c r="G13" s="31">
        <f t="shared" si="0"/>
        <v>0</v>
      </c>
      <c r="H13" s="32">
        <f>ROUND(G13*D13/1000*0.5,1)</f>
        <v>0</v>
      </c>
      <c r="I13" s="30">
        <v>0</v>
      </c>
      <c r="J13" s="30">
        <v>0</v>
      </c>
      <c r="K13" s="31">
        <f t="shared" si="1"/>
        <v>0</v>
      </c>
      <c r="L13" s="32">
        <f>ROUND(K13*D13/1000*0.5,1)</f>
        <v>0</v>
      </c>
      <c r="M13" s="30">
        <v>0</v>
      </c>
      <c r="N13" s="30">
        <v>0</v>
      </c>
      <c r="O13" s="31">
        <f t="shared" si="2"/>
        <v>0</v>
      </c>
      <c r="P13" s="32">
        <f>ROUND(O13*D13/1000*0.5,1)</f>
        <v>0</v>
      </c>
    </row>
    <row r="14" spans="1:18" ht="38.25" x14ac:dyDescent="0.2">
      <c r="A14" s="21" t="s">
        <v>36</v>
      </c>
      <c r="B14" s="9">
        <v>5</v>
      </c>
      <c r="C14" s="41" t="s">
        <v>6</v>
      </c>
      <c r="D14" s="29">
        <v>200</v>
      </c>
      <c r="E14" s="30">
        <v>24</v>
      </c>
      <c r="F14" s="30">
        <v>-20</v>
      </c>
      <c r="G14" s="31">
        <f t="shared" si="0"/>
        <v>4</v>
      </c>
      <c r="H14" s="32">
        <f>ROUND(G14*D14/1000*0.5,1)</f>
        <v>0.4</v>
      </c>
      <c r="I14" s="30">
        <v>24</v>
      </c>
      <c r="J14" s="30">
        <v>-20</v>
      </c>
      <c r="K14" s="31">
        <f t="shared" si="1"/>
        <v>4</v>
      </c>
      <c r="L14" s="32">
        <f>ROUND(K14*D14/1000*0.5,1)</f>
        <v>0.4</v>
      </c>
      <c r="M14" s="30">
        <v>24</v>
      </c>
      <c r="N14" s="30">
        <v>-20</v>
      </c>
      <c r="O14" s="31">
        <f t="shared" si="2"/>
        <v>4</v>
      </c>
      <c r="P14" s="32">
        <f>ROUND(O14*D14/1000*0.5,1)</f>
        <v>0.4</v>
      </c>
    </row>
    <row r="15" spans="1:18" ht="102" x14ac:dyDescent="0.2">
      <c r="A15" s="21" t="s">
        <v>36</v>
      </c>
      <c r="B15" s="9">
        <v>6</v>
      </c>
      <c r="C15" s="41" t="s">
        <v>5</v>
      </c>
      <c r="D15" s="29">
        <v>350</v>
      </c>
      <c r="E15" s="30">
        <v>2921</v>
      </c>
      <c r="F15" s="30">
        <v>-1921</v>
      </c>
      <c r="G15" s="31">
        <f t="shared" si="0"/>
        <v>1000</v>
      </c>
      <c r="H15" s="32">
        <f>ROUND(G15*D15/1000*0.5,1)</f>
        <v>175</v>
      </c>
      <c r="I15" s="30">
        <v>2921</v>
      </c>
      <c r="J15" s="30">
        <v>-1921</v>
      </c>
      <c r="K15" s="31">
        <f t="shared" si="1"/>
        <v>1000</v>
      </c>
      <c r="L15" s="32">
        <f>ROUND(K15*D15/1000*0.5,1)</f>
        <v>175</v>
      </c>
      <c r="M15" s="30">
        <v>2921</v>
      </c>
      <c r="N15" s="30">
        <v>-1921</v>
      </c>
      <c r="O15" s="31">
        <f t="shared" si="2"/>
        <v>1000</v>
      </c>
      <c r="P15" s="32">
        <f>ROUND(O15*D15/1000*0.5,1)</f>
        <v>175</v>
      </c>
    </row>
    <row r="16" spans="1:18" ht="89.25" x14ac:dyDescent="0.2">
      <c r="A16" s="21" t="s">
        <v>36</v>
      </c>
      <c r="B16" s="9">
        <v>7</v>
      </c>
      <c r="C16" s="41" t="s">
        <v>12</v>
      </c>
      <c r="D16" s="29">
        <v>350</v>
      </c>
      <c r="E16" s="30">
        <v>250</v>
      </c>
      <c r="F16" s="30">
        <v>-150</v>
      </c>
      <c r="G16" s="31">
        <f t="shared" si="0"/>
        <v>100</v>
      </c>
      <c r="H16" s="32">
        <f>ROUND(G16*D16/1000*0.5,1)</f>
        <v>17.5</v>
      </c>
      <c r="I16" s="30">
        <v>250</v>
      </c>
      <c r="J16" s="30">
        <v>-150</v>
      </c>
      <c r="K16" s="31">
        <f t="shared" si="1"/>
        <v>100</v>
      </c>
      <c r="L16" s="32">
        <f>ROUND(K16*D16/1000*0.5,1)</f>
        <v>17.5</v>
      </c>
      <c r="M16" s="30">
        <v>250</v>
      </c>
      <c r="N16" s="30">
        <v>-150</v>
      </c>
      <c r="O16" s="31">
        <f t="shared" si="2"/>
        <v>100</v>
      </c>
      <c r="P16" s="32">
        <f>ROUND(O16*D16/1000*0.5,1)</f>
        <v>17.5</v>
      </c>
    </row>
    <row r="17" spans="1:16" ht="38.25" x14ac:dyDescent="0.2">
      <c r="A17" s="21" t="s">
        <v>36</v>
      </c>
      <c r="B17" s="9">
        <v>8</v>
      </c>
      <c r="C17" s="41" t="s">
        <v>13</v>
      </c>
      <c r="D17" s="29">
        <v>100</v>
      </c>
      <c r="E17" s="30">
        <v>145</v>
      </c>
      <c r="F17" s="30">
        <v>-45</v>
      </c>
      <c r="G17" s="31">
        <f t="shared" si="0"/>
        <v>100</v>
      </c>
      <c r="H17" s="32">
        <f>ROUND(G17*D17/1000*0.5,1)</f>
        <v>5</v>
      </c>
      <c r="I17" s="30">
        <v>145</v>
      </c>
      <c r="J17" s="30">
        <v>-45</v>
      </c>
      <c r="K17" s="31">
        <f t="shared" si="1"/>
        <v>100</v>
      </c>
      <c r="L17" s="32">
        <f>ROUND(K17*D17/1000*0.5,1)</f>
        <v>5</v>
      </c>
      <c r="M17" s="30">
        <v>145</v>
      </c>
      <c r="N17" s="30">
        <v>-45</v>
      </c>
      <c r="O17" s="31">
        <f t="shared" si="2"/>
        <v>100</v>
      </c>
      <c r="P17" s="32">
        <f>ROUND(O17*D17/1000*0.5,1)</f>
        <v>5</v>
      </c>
    </row>
    <row r="18" spans="1:16" ht="79.5" customHeight="1" x14ac:dyDescent="0.2">
      <c r="A18" s="21" t="s">
        <v>36</v>
      </c>
      <c r="B18" s="9">
        <v>9</v>
      </c>
      <c r="C18" s="41" t="s">
        <v>50</v>
      </c>
      <c r="D18" s="29">
        <v>350</v>
      </c>
      <c r="E18" s="30">
        <v>200</v>
      </c>
      <c r="F18" s="30">
        <v>0</v>
      </c>
      <c r="G18" s="31">
        <f t="shared" si="0"/>
        <v>200</v>
      </c>
      <c r="H18" s="32">
        <f>ROUND(G18*D18/1000*0.5,1)</f>
        <v>35</v>
      </c>
      <c r="I18" s="30">
        <v>200</v>
      </c>
      <c r="J18" s="30">
        <v>0</v>
      </c>
      <c r="K18" s="31">
        <f t="shared" si="1"/>
        <v>200</v>
      </c>
      <c r="L18" s="32">
        <f>ROUND(K18*D18/1000*0.5,1)</f>
        <v>35</v>
      </c>
      <c r="M18" s="30">
        <v>200</v>
      </c>
      <c r="N18" s="30">
        <v>0</v>
      </c>
      <c r="O18" s="31">
        <f t="shared" si="2"/>
        <v>200</v>
      </c>
      <c r="P18" s="32">
        <f>ROUND(O18*D18/1000*0.5,1)</f>
        <v>35</v>
      </c>
    </row>
    <row r="19" spans="1:16" ht="76.5" x14ac:dyDescent="0.2">
      <c r="A19" s="21" t="s">
        <v>36</v>
      </c>
      <c r="B19" s="9">
        <v>10</v>
      </c>
      <c r="C19" s="41" t="s">
        <v>22</v>
      </c>
      <c r="D19" s="29">
        <v>1000</v>
      </c>
      <c r="E19" s="30">
        <v>22</v>
      </c>
      <c r="F19" s="30">
        <v>0</v>
      </c>
      <c r="G19" s="31">
        <f t="shared" si="0"/>
        <v>22</v>
      </c>
      <c r="H19" s="32">
        <f>ROUND(G19*D19/1000*0.5,1)</f>
        <v>11</v>
      </c>
      <c r="I19" s="30">
        <v>22</v>
      </c>
      <c r="J19" s="30">
        <v>0</v>
      </c>
      <c r="K19" s="31">
        <f t="shared" si="1"/>
        <v>22</v>
      </c>
      <c r="L19" s="32">
        <f>ROUND(K19*D19/1000*0.5,1)</f>
        <v>11</v>
      </c>
      <c r="M19" s="30">
        <v>22</v>
      </c>
      <c r="N19" s="30">
        <v>0</v>
      </c>
      <c r="O19" s="31">
        <f t="shared" si="2"/>
        <v>22</v>
      </c>
      <c r="P19" s="32">
        <f>ROUND(O19*D19/1000*0.5,1)</f>
        <v>11</v>
      </c>
    </row>
    <row r="20" spans="1:16" ht="102" x14ac:dyDescent="0.2">
      <c r="A20" s="21" t="s">
        <v>36</v>
      </c>
      <c r="B20" s="9">
        <v>11</v>
      </c>
      <c r="C20" s="41" t="s">
        <v>19</v>
      </c>
      <c r="D20" s="29">
        <v>1000</v>
      </c>
      <c r="E20" s="30">
        <v>472</v>
      </c>
      <c r="F20" s="30">
        <v>0</v>
      </c>
      <c r="G20" s="31">
        <f t="shared" si="0"/>
        <v>472</v>
      </c>
      <c r="H20" s="32">
        <f>ROUND(G20*D20/1000*0.5,1)</f>
        <v>236</v>
      </c>
      <c r="I20" s="30">
        <v>472</v>
      </c>
      <c r="J20" s="30">
        <v>0</v>
      </c>
      <c r="K20" s="31">
        <f t="shared" si="1"/>
        <v>472</v>
      </c>
      <c r="L20" s="32">
        <f>ROUND(K20*D20/1000*0.5,1)</f>
        <v>236</v>
      </c>
      <c r="M20" s="30">
        <v>472</v>
      </c>
      <c r="N20" s="30">
        <v>0</v>
      </c>
      <c r="O20" s="31">
        <f t="shared" si="2"/>
        <v>472</v>
      </c>
      <c r="P20" s="32">
        <f>ROUND(O20*D20/1000*0.5,1)</f>
        <v>236</v>
      </c>
    </row>
    <row r="21" spans="1:16" ht="102" x14ac:dyDescent="0.2">
      <c r="A21" s="21" t="s">
        <v>36</v>
      </c>
      <c r="B21" s="9">
        <v>12</v>
      </c>
      <c r="C21" s="41" t="s">
        <v>23</v>
      </c>
      <c r="D21" s="29">
        <v>4000</v>
      </c>
      <c r="E21" s="30">
        <v>758</v>
      </c>
      <c r="F21" s="30">
        <v>0</v>
      </c>
      <c r="G21" s="31">
        <f t="shared" si="0"/>
        <v>758</v>
      </c>
      <c r="H21" s="32">
        <f>ROUND(G21*D21/1000*0.5,1)</f>
        <v>1516</v>
      </c>
      <c r="I21" s="30">
        <v>758</v>
      </c>
      <c r="J21" s="30">
        <v>0</v>
      </c>
      <c r="K21" s="31">
        <f t="shared" si="1"/>
        <v>758</v>
      </c>
      <c r="L21" s="32">
        <f>ROUND(K21*D21/1000*0.5,1)</f>
        <v>1516</v>
      </c>
      <c r="M21" s="30">
        <v>758</v>
      </c>
      <c r="N21" s="30">
        <v>0</v>
      </c>
      <c r="O21" s="31">
        <f t="shared" si="2"/>
        <v>758</v>
      </c>
      <c r="P21" s="32">
        <f>ROUND(O21*D21/1000*0.5,1)</f>
        <v>1516</v>
      </c>
    </row>
    <row r="22" spans="1:16" ht="76.5" x14ac:dyDescent="0.2">
      <c r="A22" s="21" t="s">
        <v>36</v>
      </c>
      <c r="B22" s="9">
        <v>13</v>
      </c>
      <c r="C22" s="41" t="s">
        <v>18</v>
      </c>
      <c r="D22" s="29">
        <v>200</v>
      </c>
      <c r="E22" s="30">
        <v>60</v>
      </c>
      <c r="F22" s="30">
        <v>0</v>
      </c>
      <c r="G22" s="31">
        <f t="shared" si="0"/>
        <v>60</v>
      </c>
      <c r="H22" s="32">
        <f>ROUND(G22*D22/1000*0.5,1)</f>
        <v>6</v>
      </c>
      <c r="I22" s="30">
        <v>60</v>
      </c>
      <c r="J22" s="30">
        <v>0</v>
      </c>
      <c r="K22" s="31">
        <f t="shared" si="1"/>
        <v>60</v>
      </c>
      <c r="L22" s="32">
        <f>ROUND(K22*D22/1000*0.5,1)</f>
        <v>6</v>
      </c>
      <c r="M22" s="30">
        <v>60</v>
      </c>
      <c r="N22" s="30">
        <v>0</v>
      </c>
      <c r="O22" s="31">
        <f t="shared" si="2"/>
        <v>60</v>
      </c>
      <c r="P22" s="32">
        <f>ROUND(O22*D22/1000*0.5,1)</f>
        <v>6</v>
      </c>
    </row>
    <row r="23" spans="1:16" ht="63.75" x14ac:dyDescent="0.2">
      <c r="A23" s="21" t="s">
        <v>36</v>
      </c>
      <c r="B23" s="9">
        <v>14</v>
      </c>
      <c r="C23" s="41" t="s">
        <v>24</v>
      </c>
      <c r="D23" s="29">
        <v>600</v>
      </c>
      <c r="E23" s="30">
        <v>102</v>
      </c>
      <c r="F23" s="30">
        <v>0</v>
      </c>
      <c r="G23" s="31">
        <f t="shared" si="0"/>
        <v>102</v>
      </c>
      <c r="H23" s="32">
        <f>ROUND(G23*D23/1000*0.5,1)</f>
        <v>30.6</v>
      </c>
      <c r="I23" s="30">
        <v>102</v>
      </c>
      <c r="J23" s="30">
        <v>0</v>
      </c>
      <c r="K23" s="31">
        <f t="shared" si="1"/>
        <v>102</v>
      </c>
      <c r="L23" s="32">
        <f>ROUND(K23*D23/1000*0.5,1)</f>
        <v>30.6</v>
      </c>
      <c r="M23" s="30">
        <v>102</v>
      </c>
      <c r="N23" s="30">
        <v>0</v>
      </c>
      <c r="O23" s="31">
        <f t="shared" si="2"/>
        <v>102</v>
      </c>
      <c r="P23" s="32">
        <f>ROUND(O23*D23/1000*0.5,1)</f>
        <v>30.6</v>
      </c>
    </row>
    <row r="24" spans="1:16" ht="102" x14ac:dyDescent="0.2">
      <c r="A24" s="21" t="s">
        <v>36</v>
      </c>
      <c r="B24" s="9">
        <v>15</v>
      </c>
      <c r="C24" s="41" t="s">
        <v>7</v>
      </c>
      <c r="D24" s="29">
        <v>1600</v>
      </c>
      <c r="E24" s="30">
        <v>0</v>
      </c>
      <c r="F24" s="30">
        <v>0</v>
      </c>
      <c r="G24" s="31">
        <f t="shared" si="0"/>
        <v>0</v>
      </c>
      <c r="H24" s="32">
        <f>ROUND(G24*D24/1000*0.5,1)</f>
        <v>0</v>
      </c>
      <c r="I24" s="30">
        <v>0</v>
      </c>
      <c r="J24" s="30">
        <v>0</v>
      </c>
      <c r="K24" s="31">
        <f t="shared" si="1"/>
        <v>0</v>
      </c>
      <c r="L24" s="32">
        <f>ROUND(K24*D24/1000*0.5,1)</f>
        <v>0</v>
      </c>
      <c r="M24" s="30">
        <v>0</v>
      </c>
      <c r="N24" s="30">
        <v>0</v>
      </c>
      <c r="O24" s="31">
        <f t="shared" si="2"/>
        <v>0</v>
      </c>
      <c r="P24" s="32">
        <f>ROUND(O24*D24/1000*0.5,1)</f>
        <v>0</v>
      </c>
    </row>
    <row r="25" spans="1:16" ht="76.5" x14ac:dyDescent="0.2">
      <c r="A25" s="21" t="s">
        <v>36</v>
      </c>
      <c r="B25" s="9">
        <v>16</v>
      </c>
      <c r="C25" s="41" t="s">
        <v>14</v>
      </c>
      <c r="D25" s="29">
        <v>350</v>
      </c>
      <c r="E25" s="30">
        <v>14</v>
      </c>
      <c r="F25" s="30">
        <v>0</v>
      </c>
      <c r="G25" s="31">
        <f t="shared" si="0"/>
        <v>14</v>
      </c>
      <c r="H25" s="32">
        <f>ROUND(G25*D25/1000*0.5,1)</f>
        <v>2.5</v>
      </c>
      <c r="I25" s="30">
        <v>14</v>
      </c>
      <c r="J25" s="30">
        <v>0</v>
      </c>
      <c r="K25" s="31">
        <f t="shared" si="1"/>
        <v>14</v>
      </c>
      <c r="L25" s="32">
        <f>ROUND(K25*D25/1000*0.5,1)</f>
        <v>2.5</v>
      </c>
      <c r="M25" s="30">
        <v>14</v>
      </c>
      <c r="N25" s="30">
        <v>0</v>
      </c>
      <c r="O25" s="31">
        <f t="shared" si="2"/>
        <v>14</v>
      </c>
      <c r="P25" s="32">
        <f>ROUND(O25*D25/1000*0.5,1)</f>
        <v>2.5</v>
      </c>
    </row>
    <row r="26" spans="1:16" ht="38.25" x14ac:dyDescent="0.2">
      <c r="A26" s="21" t="s">
        <v>36</v>
      </c>
      <c r="B26" s="9">
        <v>17</v>
      </c>
      <c r="C26" s="41" t="s">
        <v>20</v>
      </c>
      <c r="D26" s="29">
        <v>350</v>
      </c>
      <c r="E26" s="30">
        <v>48</v>
      </c>
      <c r="F26" s="30">
        <v>-25</v>
      </c>
      <c r="G26" s="31">
        <f t="shared" si="0"/>
        <v>23</v>
      </c>
      <c r="H26" s="32">
        <f>ROUND(G26*D26/1000*0.5,1)</f>
        <v>4</v>
      </c>
      <c r="I26" s="30">
        <v>48</v>
      </c>
      <c r="J26" s="30">
        <v>-25</v>
      </c>
      <c r="K26" s="31">
        <f t="shared" si="1"/>
        <v>23</v>
      </c>
      <c r="L26" s="32">
        <f>ROUND(K26*D26/1000*0.5,1)</f>
        <v>4</v>
      </c>
      <c r="M26" s="30">
        <v>48</v>
      </c>
      <c r="N26" s="30">
        <v>-25</v>
      </c>
      <c r="O26" s="31">
        <f t="shared" si="2"/>
        <v>23</v>
      </c>
      <c r="P26" s="32">
        <f>ROUND(O26*D26/1000*0.5,1)</f>
        <v>4</v>
      </c>
    </row>
    <row r="27" spans="1:16" ht="38.25" x14ac:dyDescent="0.2">
      <c r="A27" s="21" t="s">
        <v>36</v>
      </c>
      <c r="B27" s="9">
        <v>18</v>
      </c>
      <c r="C27" s="41" t="s">
        <v>25</v>
      </c>
      <c r="D27" s="29">
        <v>6000</v>
      </c>
      <c r="E27" s="30">
        <v>3</v>
      </c>
      <c r="F27" s="30">
        <v>0</v>
      </c>
      <c r="G27" s="31">
        <f t="shared" si="0"/>
        <v>3</v>
      </c>
      <c r="H27" s="32">
        <f>ROUND(G27*D27/1000*0.5,1)</f>
        <v>9</v>
      </c>
      <c r="I27" s="30">
        <v>3</v>
      </c>
      <c r="J27" s="30">
        <v>0</v>
      </c>
      <c r="K27" s="31">
        <f t="shared" si="1"/>
        <v>3</v>
      </c>
      <c r="L27" s="32">
        <f>ROUND(K27*D27/1000*0.5,1)</f>
        <v>9</v>
      </c>
      <c r="M27" s="30">
        <v>3</v>
      </c>
      <c r="N27" s="30">
        <v>0</v>
      </c>
      <c r="O27" s="31">
        <f t="shared" si="2"/>
        <v>3</v>
      </c>
      <c r="P27" s="32">
        <f>ROUND(O27*D27/1000*0.5,1)</f>
        <v>9</v>
      </c>
    </row>
    <row r="28" spans="1:16" ht="89.25" x14ac:dyDescent="0.2">
      <c r="A28" s="21" t="s">
        <v>36</v>
      </c>
      <c r="B28" s="9">
        <v>19</v>
      </c>
      <c r="C28" s="41" t="s">
        <v>8</v>
      </c>
      <c r="D28" s="29">
        <v>350</v>
      </c>
      <c r="E28" s="30">
        <v>30</v>
      </c>
      <c r="F28" s="30">
        <v>-15</v>
      </c>
      <c r="G28" s="31">
        <f t="shared" si="0"/>
        <v>15</v>
      </c>
      <c r="H28" s="32">
        <f>ROUND(G28*D28/1000*0.5,1)</f>
        <v>2.6</v>
      </c>
      <c r="I28" s="30">
        <v>30</v>
      </c>
      <c r="J28" s="30">
        <v>-15</v>
      </c>
      <c r="K28" s="31">
        <f t="shared" si="1"/>
        <v>15</v>
      </c>
      <c r="L28" s="32">
        <f>ROUND(K28*D28/1000*0.5,1)</f>
        <v>2.6</v>
      </c>
      <c r="M28" s="30">
        <v>30</v>
      </c>
      <c r="N28" s="30">
        <v>-15</v>
      </c>
      <c r="O28" s="31">
        <f t="shared" si="2"/>
        <v>15</v>
      </c>
      <c r="P28" s="32">
        <f>ROUND(O28*D28/1000*0.5,1)</f>
        <v>2.6</v>
      </c>
    </row>
    <row r="29" spans="1:16" ht="25.5" x14ac:dyDescent="0.2">
      <c r="A29" s="21" t="s">
        <v>36</v>
      </c>
      <c r="B29" s="9">
        <v>20</v>
      </c>
      <c r="C29" s="41" t="s">
        <v>26</v>
      </c>
      <c r="D29" s="29">
        <v>1500</v>
      </c>
      <c r="E29" s="30">
        <v>2</v>
      </c>
      <c r="F29" s="30">
        <v>0</v>
      </c>
      <c r="G29" s="31">
        <f t="shared" si="0"/>
        <v>2</v>
      </c>
      <c r="H29" s="32">
        <f>ROUND(G29*D29/1000*0.5,1)</f>
        <v>1.5</v>
      </c>
      <c r="I29" s="30">
        <v>2</v>
      </c>
      <c r="J29" s="30">
        <v>0</v>
      </c>
      <c r="K29" s="31">
        <f t="shared" si="1"/>
        <v>2</v>
      </c>
      <c r="L29" s="32">
        <f>ROUND(K29*D29/1000*0.5,1)</f>
        <v>1.5</v>
      </c>
      <c r="M29" s="30">
        <v>2</v>
      </c>
      <c r="N29" s="30">
        <v>0</v>
      </c>
      <c r="O29" s="31">
        <f t="shared" si="2"/>
        <v>2</v>
      </c>
      <c r="P29" s="32">
        <f>ROUND(O29*D29/1000*0.5,1)</f>
        <v>1.5</v>
      </c>
    </row>
    <row r="30" spans="1:16" ht="25.5" x14ac:dyDescent="0.2">
      <c r="A30" s="21" t="s">
        <v>36</v>
      </c>
      <c r="B30" s="9">
        <v>21</v>
      </c>
      <c r="C30" s="41" t="s">
        <v>27</v>
      </c>
      <c r="D30" s="29">
        <v>6000</v>
      </c>
      <c r="E30" s="30">
        <v>12</v>
      </c>
      <c r="F30" s="30">
        <v>-6</v>
      </c>
      <c r="G30" s="31">
        <f t="shared" si="0"/>
        <v>6</v>
      </c>
      <c r="H30" s="32">
        <f>ROUND(G30*D30/1000*0.5,1)</f>
        <v>18</v>
      </c>
      <c r="I30" s="30">
        <v>12</v>
      </c>
      <c r="J30" s="30">
        <v>-6</v>
      </c>
      <c r="K30" s="31">
        <f t="shared" si="1"/>
        <v>6</v>
      </c>
      <c r="L30" s="32">
        <f>ROUND(K30*D30/1000*0.5,1)</f>
        <v>18</v>
      </c>
      <c r="M30" s="30">
        <v>12</v>
      </c>
      <c r="N30" s="30">
        <v>-6</v>
      </c>
      <c r="O30" s="31">
        <f t="shared" si="2"/>
        <v>6</v>
      </c>
      <c r="P30" s="32">
        <f>ROUND(O30*D30/1000*0.5,1)</f>
        <v>18</v>
      </c>
    </row>
    <row r="31" spans="1:16" ht="25.5" x14ac:dyDescent="0.2">
      <c r="A31" s="21" t="s">
        <v>36</v>
      </c>
      <c r="B31" s="9">
        <v>22</v>
      </c>
      <c r="C31" s="41" t="s">
        <v>9</v>
      </c>
      <c r="D31" s="29">
        <v>350</v>
      </c>
      <c r="E31" s="30">
        <v>300</v>
      </c>
      <c r="F31" s="30">
        <v>0</v>
      </c>
      <c r="G31" s="31">
        <f t="shared" si="0"/>
        <v>300</v>
      </c>
      <c r="H31" s="32">
        <f>ROUND(G31*D31/1000*0.5,1)</f>
        <v>52.5</v>
      </c>
      <c r="I31" s="30">
        <v>300</v>
      </c>
      <c r="J31" s="30">
        <v>0</v>
      </c>
      <c r="K31" s="31">
        <f t="shared" si="1"/>
        <v>300</v>
      </c>
      <c r="L31" s="32">
        <f>ROUND(K31*D31/1000*0.5,1)</f>
        <v>52.5</v>
      </c>
      <c r="M31" s="30">
        <v>300</v>
      </c>
      <c r="N31" s="30">
        <v>0</v>
      </c>
      <c r="O31" s="31">
        <f t="shared" si="2"/>
        <v>300</v>
      </c>
      <c r="P31" s="32">
        <f>ROUND(O31*D31/1000*0.5,1)</f>
        <v>52.5</v>
      </c>
    </row>
    <row r="32" spans="1:16" ht="19.5" customHeight="1" x14ac:dyDescent="0.2">
      <c r="B32" s="55" t="s">
        <v>15</v>
      </c>
      <c r="C32" s="56"/>
      <c r="D32" s="25" t="s">
        <v>10</v>
      </c>
      <c r="E32" s="26"/>
      <c r="F32" s="26"/>
      <c r="G32" s="22">
        <f>G9</f>
        <v>17181</v>
      </c>
      <c r="H32" s="23">
        <f>H9</f>
        <v>26122.6</v>
      </c>
      <c r="I32" s="27"/>
      <c r="J32" s="27"/>
      <c r="K32" s="22">
        <f>K9</f>
        <v>17181</v>
      </c>
      <c r="L32" s="23">
        <f>L9</f>
        <v>26122.6</v>
      </c>
      <c r="M32" s="27"/>
      <c r="N32" s="27"/>
      <c r="O32" s="22">
        <f>O9</f>
        <v>17181</v>
      </c>
      <c r="P32" s="18">
        <f>P9</f>
        <v>26122.6</v>
      </c>
    </row>
    <row r="33" spans="1:16" ht="50.25" customHeight="1" x14ac:dyDescent="0.2">
      <c r="B33" s="63" t="s">
        <v>37</v>
      </c>
      <c r="C33" s="64"/>
      <c r="D33" s="10"/>
      <c r="E33" s="4" t="s">
        <v>30</v>
      </c>
      <c r="F33" s="4" t="s">
        <v>32</v>
      </c>
      <c r="G33" s="10" t="s">
        <v>10</v>
      </c>
      <c r="H33" s="4" t="s">
        <v>35</v>
      </c>
      <c r="I33" s="4" t="s">
        <v>30</v>
      </c>
      <c r="J33" s="4" t="s">
        <v>32</v>
      </c>
      <c r="K33" s="10" t="s">
        <v>10</v>
      </c>
      <c r="L33" s="4" t="s">
        <v>35</v>
      </c>
      <c r="M33" s="4" t="s">
        <v>30</v>
      </c>
      <c r="N33" s="4" t="s">
        <v>32</v>
      </c>
      <c r="O33" s="10" t="s">
        <v>10</v>
      </c>
      <c r="P33" s="4" t="s">
        <v>35</v>
      </c>
    </row>
    <row r="34" spans="1:16" ht="30.75" customHeight="1" x14ac:dyDescent="0.2">
      <c r="B34" s="57" t="s">
        <v>38</v>
      </c>
      <c r="C34" s="58"/>
      <c r="D34" s="36" t="s">
        <v>10</v>
      </c>
      <c r="E34" s="37">
        <v>0</v>
      </c>
      <c r="F34" s="37">
        <v>0</v>
      </c>
      <c r="G34" s="36" t="s">
        <v>10</v>
      </c>
      <c r="H34" s="38">
        <f>ROUND(E34+F34,1)</f>
        <v>0</v>
      </c>
      <c r="I34" s="37">
        <v>0</v>
      </c>
      <c r="J34" s="37">
        <v>0</v>
      </c>
      <c r="K34" s="36" t="s">
        <v>10</v>
      </c>
      <c r="L34" s="38">
        <f>ROUND(I34+J34,1)</f>
        <v>0</v>
      </c>
      <c r="M34" s="37">
        <v>0</v>
      </c>
      <c r="N34" s="37">
        <v>0</v>
      </c>
      <c r="O34" s="36" t="s">
        <v>10</v>
      </c>
      <c r="P34" s="38">
        <f>ROUND(M34+N34,1)</f>
        <v>0</v>
      </c>
    </row>
    <row r="35" spans="1:16" ht="30" customHeight="1" x14ac:dyDescent="0.2">
      <c r="B35" s="57" t="s">
        <v>39</v>
      </c>
      <c r="C35" s="58"/>
      <c r="D35" s="36" t="s">
        <v>10</v>
      </c>
      <c r="E35" s="37">
        <v>2175</v>
      </c>
      <c r="F35" s="37">
        <v>0</v>
      </c>
      <c r="G35" s="39" t="s">
        <v>10</v>
      </c>
      <c r="H35" s="38">
        <f>ROUND(E35+F35,1)</f>
        <v>2175</v>
      </c>
      <c r="I35" s="37">
        <v>2175</v>
      </c>
      <c r="J35" s="37">
        <v>0</v>
      </c>
      <c r="K35" s="39" t="s">
        <v>10</v>
      </c>
      <c r="L35" s="38">
        <f>ROUND(I35+J35,1)</f>
        <v>2175</v>
      </c>
      <c r="M35" s="37">
        <v>2175</v>
      </c>
      <c r="N35" s="37">
        <v>0</v>
      </c>
      <c r="O35" s="39" t="s">
        <v>10</v>
      </c>
      <c r="P35" s="38">
        <f>ROUND(M35+N35,1)</f>
        <v>2175</v>
      </c>
    </row>
    <row r="36" spans="1:16" ht="37.5" customHeight="1" x14ac:dyDescent="0.2">
      <c r="B36" s="57" t="s">
        <v>40</v>
      </c>
      <c r="C36" s="58"/>
      <c r="D36" s="36" t="s">
        <v>10</v>
      </c>
      <c r="E36" s="45">
        <v>0</v>
      </c>
      <c r="F36" s="45">
        <v>0</v>
      </c>
      <c r="G36" s="39" t="s">
        <v>10</v>
      </c>
      <c r="H36" s="38">
        <f>ROUND(E36+F36,1)</f>
        <v>0</v>
      </c>
      <c r="I36" s="45">
        <v>0</v>
      </c>
      <c r="J36" s="45">
        <v>0</v>
      </c>
      <c r="K36" s="39" t="s">
        <v>10</v>
      </c>
      <c r="L36" s="38">
        <f>ROUND(I36+J36,1)</f>
        <v>0</v>
      </c>
      <c r="M36" s="45">
        <v>0</v>
      </c>
      <c r="N36" s="45">
        <v>0</v>
      </c>
      <c r="O36" s="39" t="s">
        <v>10</v>
      </c>
      <c r="P36" s="38">
        <f>ROUND(M36+N36,1)</f>
        <v>0</v>
      </c>
    </row>
    <row r="37" spans="1:16" ht="45" customHeight="1" x14ac:dyDescent="0.2">
      <c r="B37" s="59" t="s">
        <v>41</v>
      </c>
      <c r="C37" s="59"/>
      <c r="D37" s="36" t="s">
        <v>10</v>
      </c>
      <c r="E37" s="37">
        <v>0</v>
      </c>
      <c r="F37" s="37">
        <v>0</v>
      </c>
      <c r="G37" s="36" t="s">
        <v>10</v>
      </c>
      <c r="H37" s="38">
        <f>ROUND(E37+F37,1)</f>
        <v>0</v>
      </c>
      <c r="I37" s="37">
        <v>0</v>
      </c>
      <c r="J37" s="37">
        <v>0</v>
      </c>
      <c r="K37" s="36" t="s">
        <v>10</v>
      </c>
      <c r="L37" s="38">
        <f>ROUND(I37+J37,1)</f>
        <v>0</v>
      </c>
      <c r="M37" s="37">
        <v>0</v>
      </c>
      <c r="N37" s="37">
        <v>0</v>
      </c>
      <c r="O37" s="36" t="s">
        <v>10</v>
      </c>
      <c r="P37" s="38">
        <f>ROUND(M37+N37,1)</f>
        <v>0</v>
      </c>
    </row>
    <row r="38" spans="1:16" ht="34.5" customHeight="1" x14ac:dyDescent="0.2">
      <c r="B38" s="57" t="s">
        <v>16</v>
      </c>
      <c r="C38" s="58"/>
      <c r="D38" s="36" t="s">
        <v>10</v>
      </c>
      <c r="E38" s="36" t="s">
        <v>10</v>
      </c>
      <c r="F38" s="36" t="s">
        <v>10</v>
      </c>
      <c r="G38" s="39" t="s">
        <v>10</v>
      </c>
      <c r="H38" s="40">
        <f>ROUND(H32+H34-H35+H36-H37,1)</f>
        <v>23947.599999999999</v>
      </c>
      <c r="I38" s="36" t="s">
        <v>10</v>
      </c>
      <c r="J38" s="36" t="s">
        <v>10</v>
      </c>
      <c r="K38" s="39" t="s">
        <v>10</v>
      </c>
      <c r="L38" s="40">
        <f>ROUND(L32+L34-L35+L36-L37,1)</f>
        <v>23947.599999999999</v>
      </c>
      <c r="M38" s="36" t="s">
        <v>10</v>
      </c>
      <c r="N38" s="36" t="s">
        <v>10</v>
      </c>
      <c r="O38" s="39" t="s">
        <v>10</v>
      </c>
      <c r="P38" s="40">
        <f>ROUND(P32+P34-P35+P36-P37,1)</f>
        <v>23947.599999999999</v>
      </c>
    </row>
    <row r="39" spans="1:16" x14ac:dyDescent="0.2">
      <c r="G39" s="11"/>
      <c r="H39" s="11"/>
      <c r="I39" s="11"/>
      <c r="J39" s="11"/>
      <c r="K39" s="11"/>
    </row>
    <row r="40" spans="1:16" ht="2.25" hidden="1" customHeight="1" x14ac:dyDescent="0.2">
      <c r="G40" s="11"/>
      <c r="H40" s="11"/>
      <c r="I40" s="11"/>
      <c r="J40" s="11"/>
      <c r="K40" s="11"/>
    </row>
    <row r="41" spans="1:16" ht="24.75" customHeight="1" x14ac:dyDescent="0.2">
      <c r="A41" s="48" t="s">
        <v>43</v>
      </c>
      <c r="B41" s="49"/>
      <c r="C41" s="50" t="s">
        <v>44</v>
      </c>
      <c r="E41" s="12"/>
      <c r="F41" s="12"/>
      <c r="G41" s="11"/>
      <c r="H41" s="13"/>
      <c r="I41" s="13"/>
      <c r="J41" s="13"/>
      <c r="K41" s="14"/>
      <c r="L41" s="15"/>
      <c r="M41" s="15"/>
      <c r="N41" s="15"/>
      <c r="O41" s="15"/>
      <c r="P41" s="15"/>
    </row>
    <row r="42" spans="1:16" ht="11.25" customHeight="1" x14ac:dyDescent="0.2">
      <c r="A42" s="48"/>
      <c r="B42" s="49"/>
      <c r="C42" s="51"/>
      <c r="E42" s="16"/>
      <c r="F42" s="16"/>
      <c r="G42" s="16"/>
      <c r="H42" s="17"/>
      <c r="I42" s="17"/>
      <c r="J42" s="17"/>
      <c r="K42" s="11"/>
    </row>
    <row r="43" spans="1:16" ht="11.25" customHeight="1" x14ac:dyDescent="0.2">
      <c r="A43" s="48"/>
      <c r="B43" s="49"/>
      <c r="C43" s="52"/>
      <c r="E43" s="14"/>
      <c r="F43" s="14"/>
      <c r="G43" s="11"/>
      <c r="H43" s="17"/>
      <c r="I43" s="17"/>
      <c r="J43" s="17"/>
      <c r="K43" s="11"/>
    </row>
    <row r="44" spans="1:16" ht="12.75" x14ac:dyDescent="0.2">
      <c r="A44" s="48" t="s">
        <v>46</v>
      </c>
      <c r="B44" s="49"/>
      <c r="C44" s="50" t="s">
        <v>45</v>
      </c>
      <c r="E44" s="17"/>
      <c r="F44" s="17"/>
      <c r="G44" s="16"/>
      <c r="H44" s="17"/>
      <c r="I44" s="17"/>
      <c r="J44" s="17"/>
      <c r="K44" s="11"/>
    </row>
    <row r="45" spans="1:16" ht="45.75" customHeight="1" x14ac:dyDescent="0.2">
      <c r="A45" s="48" t="s">
        <v>47</v>
      </c>
      <c r="B45" s="49"/>
      <c r="C45" s="53" t="s">
        <v>48</v>
      </c>
      <c r="G45" s="11"/>
      <c r="H45" s="11"/>
      <c r="I45" s="11"/>
      <c r="J45" s="11"/>
      <c r="K45" s="11"/>
    </row>
    <row r="46" spans="1:16" ht="12.75" x14ac:dyDescent="0.2">
      <c r="A46" s="48"/>
      <c r="B46" s="49"/>
      <c r="C46" s="48"/>
    </row>
  </sheetData>
  <mergeCells count="16">
    <mergeCell ref="B2:P2"/>
    <mergeCell ref="B6:B7"/>
    <mergeCell ref="C6:C7"/>
    <mergeCell ref="D6:D7"/>
    <mergeCell ref="D3:H3"/>
    <mergeCell ref="E6:H6"/>
    <mergeCell ref="B38:C38"/>
    <mergeCell ref="I6:L6"/>
    <mergeCell ref="M6:P6"/>
    <mergeCell ref="B34:C34"/>
    <mergeCell ref="B33:C33"/>
    <mergeCell ref="A6:A7"/>
    <mergeCell ref="B32:C32"/>
    <mergeCell ref="B35:C35"/>
    <mergeCell ref="B36:C36"/>
    <mergeCell ref="B37:C37"/>
  </mergeCells>
  <conditionalFormatting sqref="H41:J41">
    <cfRule type="expression" dxfId="2" priority="1" stopIfTrue="1">
      <formula>HasError()</formula>
    </cfRule>
    <cfRule type="expression" dxfId="1" priority="2" stopIfTrue="1">
      <formula>LockedByCondition()</formula>
    </cfRule>
    <cfRule type="expression" dxfId="0" priority="3" stopIfTrue="1">
      <formula>Locked()</formula>
    </cfRule>
  </conditionalFormatting>
  <printOptions horizontalCentered="1"/>
  <pageMargins left="0.59055118110236227" right="0.59055118110236227" top="0.39370078740157483" bottom="0.39370078740157483" header="0.31496062992125984" footer="0"/>
  <pageSetup paperSize="9" scale="64" fitToHeight="3"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ТРАФАРЕТ</vt:lpstr>
      <vt:lpstr>ТРАФАРЕТ!Заголовки_для_печати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Ахметшина Ирина Викторовна</cp:lastModifiedBy>
  <cp:lastPrinted>2019-09-18T02:43:31Z</cp:lastPrinted>
  <dcterms:created xsi:type="dcterms:W3CDTF">2019-06-27T08:09:29Z</dcterms:created>
  <dcterms:modified xsi:type="dcterms:W3CDTF">2019-09-18T02:43:34Z</dcterms:modified>
</cp:coreProperties>
</file>